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762 Комплект концевых балок для крана мостового (ГПБ-3202)\ЗК МСП СКС-2762\"/>
    </mc:Choice>
  </mc:AlternateContent>
  <bookViews>
    <workbookView xWindow="-60" yWindow="-90" windowWidth="28800" windowHeight="93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18" i="3" l="1"/>
  <c r="M18" i="3"/>
  <c r="K18" i="3" l="1"/>
  <c r="AB18" i="3" s="1"/>
  <c r="AC18" i="3" s="1"/>
  <c r="AA18" i="3" l="1"/>
  <c r="AD18" i="3"/>
  <c r="AC19" i="3" l="1"/>
</calcChain>
</file>

<file path=xl/sharedStrings.xml><?xml version="1.0" encoding="utf-8"?>
<sst xmlns="http://schemas.openxmlformats.org/spreadsheetml/2006/main" count="89" uniqueCount="85">
  <si>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</si>
  <si>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</si>
  <si>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</si>
  <si>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</si>
  <si>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</si>
  <si>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</si>
  <si>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</si>
  <si>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</si>
  <si>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</si>
  <si>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</si>
  <si>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</si>
  <si>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</si>
  <si>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</si>
  <si>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</si>
  <si>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</si>
  <si>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</si>
  <si>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</si>
  <si>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</si>
  <si>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</si>
  <si>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</si>
  <si>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</si>
  <si>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</si>
  <si>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</si>
  <si>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</si>
  <si>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</si>
  <si>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</si>
  <si>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</si>
  <si>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</si>
  <si>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</si>
  <si>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</si>
  <si>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</si>
  <si>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</si>
  <si>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</si>
  <si>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</si>
  <si>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</si>
  <si>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</si>
  <si>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</si>
  <si>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</si>
  <si>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</si>
  <si>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</si>
  <si>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</si>
  <si>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</si>
  <si>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</si>
  <si>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</si>
  <si>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</si>
  <si>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</si>
  <si>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</si>
  <si>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</si>
  <si>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</si>
  <si>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</si>
  <si>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</si>
  <si>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</si>
  <si>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</si>
  <si>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</si>
  <si>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</si>
  <si>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</si>
  <si>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</si>
  <si>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</si>
  <si>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</si>
  <si>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</si>
  <si>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</si>
  <si>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</si>
  <si>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</si>
  <si>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</si>
  <si>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</si>
  <si>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</si>
  <si>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</si>
  <si>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</si>
  <si>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</si>
  <si>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</si>
  <si>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</si>
  <si>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</si>
  <si>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</si>
  <si>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</si>
  <si>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</si>
  <si>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Инженер</t>
  </si>
  <si>
    <t>Захаров Д.В.</t>
  </si>
  <si>
    <t>Начальник УМТС</t>
  </si>
  <si>
    <t>Аблякимов Р.Э,</t>
  </si>
  <si>
    <t>Оборудование механическое</t>
  </si>
  <si>
    <t>ЕН</t>
  </si>
  <si>
    <t>Оборудование грузоподъемное</t>
  </si>
  <si>
    <t>ЕН000020</t>
  </si>
  <si>
    <t>компл</t>
  </si>
  <si>
    <t>Комплект концевых балок для крана мостового электрического
однобалочного подвесного( t - 3т.;пролет - 9м.)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</si>
</sst>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7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0" fontId="9" fillId="5" borderId="1" xfId="31" applyFont="1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891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5" sqref="K5"/>
    </sheetView>
  </sheetViews>
  <sheetFormatPr defaultColWidth="8.85546875" defaultRowHeight="12.75" x14ac:dyDescent="0.2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6.5" customHeight="1" x14ac:dyDescent="0.25"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  <c r="T4" s="49"/>
      <c r="U4" s="49"/>
      <c r="V4" s="49"/>
      <c r="W4" s="49"/>
      <c r="X4" s="49"/>
      <c r="Y4" s="49"/>
      <c r="Z4" s="49"/>
      <c r="AA4" s="49"/>
      <c r="AB4" s="49"/>
      <c r="AC4" s="49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2" t="s">
        <v>72</v>
      </c>
      <c r="E6" s="53"/>
      <c r="F6" s="53"/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53"/>
      <c r="S6" s="53"/>
      <c r="T6" s="53"/>
      <c r="U6" s="53"/>
      <c r="V6" s="53"/>
      <c r="W6" s="53"/>
      <c r="X6" s="53"/>
      <c r="Y6" s="53"/>
      <c r="Z6" s="53"/>
      <c r="AA6" s="53"/>
      <c r="AB6" s="53"/>
      <c r="AC6" s="54"/>
    </row>
    <row r="7" spans="1:30" s="6" customFormat="1" ht="19.5" customHeight="1" x14ac:dyDescent="0.2">
      <c r="C7" s="7" t="s">
        <v>34</v>
      </c>
      <c r="D7" s="52" t="s">
        <v>80</v>
      </c>
      <c r="E7" s="53"/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3"/>
      <c r="X7" s="53"/>
      <c r="Y7" s="53"/>
      <c r="Z7" s="53"/>
      <c r="AA7" s="53"/>
      <c r="AB7" s="53"/>
      <c r="AC7" s="54"/>
    </row>
    <row r="8" spans="1:30" s="6" customFormat="1" ht="19.5" customHeight="1" x14ac:dyDescent="0.2">
      <c r="C8" s="7" t="s">
        <v>25</v>
      </c>
      <c r="D8" s="52" t="s">
        <v>81</v>
      </c>
      <c r="E8" s="53"/>
      <c r="F8" s="53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3"/>
      <c r="X8" s="53"/>
      <c r="Y8" s="53"/>
      <c r="Z8" s="53"/>
      <c r="AA8" s="53"/>
      <c r="AB8" s="53"/>
      <c r="AC8" s="54"/>
    </row>
    <row r="9" spans="1:30" s="6" customFormat="1" ht="19.5" customHeight="1" x14ac:dyDescent="0.2">
      <c r="C9" s="7" t="s">
        <v>24</v>
      </c>
      <c r="D9" s="52" t="s">
        <v>79</v>
      </c>
      <c r="E9" s="53"/>
      <c r="F9" s="53"/>
      <c r="G9" s="53"/>
      <c r="H9" s="53"/>
      <c r="I9" s="53"/>
      <c r="J9" s="53"/>
      <c r="K9" s="53"/>
      <c r="L9" s="53"/>
      <c r="M9" s="53"/>
      <c r="N9" s="53"/>
      <c r="O9" s="53"/>
      <c r="P9" s="53"/>
      <c r="Q9" s="53"/>
      <c r="R9" s="53"/>
      <c r="S9" s="53"/>
      <c r="T9" s="53"/>
      <c r="U9" s="53"/>
      <c r="V9" s="53"/>
      <c r="W9" s="53"/>
      <c r="X9" s="53"/>
      <c r="Y9" s="53"/>
      <c r="Z9" s="53"/>
      <c r="AA9" s="53"/>
      <c r="AB9" s="53"/>
      <c r="AC9" s="54"/>
    </row>
    <row r="10" spans="1:30" s="6" customFormat="1" ht="19.5" customHeight="1" x14ac:dyDescent="0.2">
      <c r="C10" s="7" t="s">
        <v>9</v>
      </c>
      <c r="D10" s="52" t="s">
        <v>81</v>
      </c>
      <c r="E10" s="53"/>
      <c r="F10" s="53"/>
      <c r="G10" s="53"/>
      <c r="H10" s="53"/>
      <c r="I10" s="53"/>
      <c r="J10" s="53"/>
      <c r="K10" s="5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4"/>
    </row>
    <row r="11" spans="1:30" s="6" customFormat="1" ht="27" customHeight="1" x14ac:dyDescent="0.2">
      <c r="C11" s="7" t="s">
        <v>10</v>
      </c>
      <c r="D11" s="52" t="s">
        <v>73</v>
      </c>
      <c r="E11" s="53"/>
      <c r="F11" s="53"/>
      <c r="G11" s="53"/>
      <c r="H11" s="53"/>
      <c r="I11" s="53"/>
      <c r="J11" s="53"/>
      <c r="K11" s="53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4"/>
    </row>
    <row r="12" spans="1:30" s="6" customFormat="1" ht="45.75" customHeight="1" x14ac:dyDescent="0.2">
      <c r="C12" s="7" t="s">
        <v>23</v>
      </c>
      <c r="D12" s="52" t="s">
        <v>74</v>
      </c>
      <c r="E12" s="53"/>
      <c r="F12" s="53"/>
      <c r="G12" s="53"/>
      <c r="H12" s="53"/>
      <c r="I12" s="53"/>
      <c r="J12" s="53"/>
      <c r="K12" s="53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4"/>
    </row>
    <row r="13" spans="1:30" ht="16.5" customHeight="1" x14ac:dyDescent="0.2"/>
    <row r="14" spans="1:30" ht="33.75" customHeight="1" x14ac:dyDescent="0.2">
      <c r="A14" s="48" t="s">
        <v>6</v>
      </c>
      <c r="B14" s="55" t="s">
        <v>29</v>
      </c>
      <c r="C14" s="48" t="s">
        <v>1</v>
      </c>
      <c r="D14" s="55" t="s">
        <v>4</v>
      </c>
      <c r="E14" s="55" t="s">
        <v>61</v>
      </c>
      <c r="F14" s="48" t="s">
        <v>62</v>
      </c>
      <c r="G14" s="48"/>
      <c r="H14" s="48"/>
      <c r="I14" s="48"/>
      <c r="J14" s="55" t="s">
        <v>63</v>
      </c>
      <c r="K14" s="55" t="s">
        <v>66</v>
      </c>
      <c r="L14" s="46" t="s">
        <v>64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58" t="s">
        <v>67</v>
      </c>
      <c r="AB14" s="55" t="s">
        <v>36</v>
      </c>
      <c r="AC14" s="55" t="s">
        <v>35</v>
      </c>
      <c r="AD14" s="64" t="s">
        <v>58</v>
      </c>
    </row>
    <row r="15" spans="1:30" ht="28.5" customHeight="1" x14ac:dyDescent="0.2">
      <c r="A15" s="48"/>
      <c r="B15" s="56"/>
      <c r="C15" s="48"/>
      <c r="D15" s="56"/>
      <c r="E15" s="56"/>
      <c r="F15" s="48" t="s">
        <v>22</v>
      </c>
      <c r="G15" s="48" t="s">
        <v>15</v>
      </c>
      <c r="H15" s="48" t="s">
        <v>16</v>
      </c>
      <c r="I15" s="48" t="s">
        <v>30</v>
      </c>
      <c r="J15" s="56"/>
      <c r="K15" s="56"/>
      <c r="L15" s="46" t="s">
        <v>59</v>
      </c>
      <c r="M15" s="47"/>
      <c r="N15" s="47"/>
      <c r="O15" s="47"/>
      <c r="P15" s="47"/>
      <c r="Q15" s="46" t="s">
        <v>65</v>
      </c>
      <c r="R15" s="47"/>
      <c r="S15" s="47"/>
      <c r="T15" s="47"/>
      <c r="U15" s="47"/>
      <c r="V15" s="48" t="s">
        <v>60</v>
      </c>
      <c r="W15" s="48"/>
      <c r="X15" s="48"/>
      <c r="Y15" s="48"/>
      <c r="Z15" s="48"/>
      <c r="AA15" s="59"/>
      <c r="AB15" s="56"/>
      <c r="AC15" s="56"/>
      <c r="AD15" s="64"/>
    </row>
    <row r="16" spans="1:30" ht="52.5" customHeight="1" x14ac:dyDescent="0.2">
      <c r="A16" s="48"/>
      <c r="B16" s="57"/>
      <c r="C16" s="48"/>
      <c r="D16" s="57"/>
      <c r="E16" s="57"/>
      <c r="F16" s="48"/>
      <c r="G16" s="48"/>
      <c r="H16" s="48"/>
      <c r="I16" s="48"/>
      <c r="J16" s="57"/>
      <c r="K16" s="57"/>
      <c r="L16" s="33" t="s">
        <v>11</v>
      </c>
      <c r="M16" s="33" t="s">
        <v>12</v>
      </c>
      <c r="N16" s="33" t="s">
        <v>13</v>
      </c>
      <c r="O16" s="33" t="s">
        <v>37</v>
      </c>
      <c r="P16" s="33" t="s">
        <v>38</v>
      </c>
      <c r="Q16" s="33" t="s">
        <v>17</v>
      </c>
      <c r="R16" s="33" t="s">
        <v>18</v>
      </c>
      <c r="S16" s="33" t="s">
        <v>26</v>
      </c>
      <c r="T16" s="33" t="s">
        <v>39</v>
      </c>
      <c r="U16" s="33" t="s">
        <v>40</v>
      </c>
      <c r="V16" s="33" t="s">
        <v>19</v>
      </c>
      <c r="W16" s="33" t="s">
        <v>20</v>
      </c>
      <c r="X16" s="33" t="s">
        <v>21</v>
      </c>
      <c r="Y16" s="33" t="s">
        <v>41</v>
      </c>
      <c r="Z16" s="33" t="s">
        <v>42</v>
      </c>
      <c r="AA16" s="60"/>
      <c r="AB16" s="57"/>
      <c r="AC16" s="57"/>
      <c r="AD16" s="64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8">
        <v>16</v>
      </c>
    </row>
    <row r="18" spans="1:30" s="12" customFormat="1" ht="71.25" customHeight="1" x14ac:dyDescent="0.2">
      <c r="A18" s="13">
        <v>1</v>
      </c>
      <c r="B18" s="14" t="s">
        <v>82</v>
      </c>
      <c r="C18" s="44" t="s">
        <v>84</v>
      </c>
      <c r="D18" s="19" t="s">
        <v>83</v>
      </c>
      <c r="E18" s="15">
        <v>1</v>
      </c>
      <c r="F18" s="39"/>
      <c r="G18" s="15"/>
      <c r="H18" s="16"/>
      <c r="I18" s="16"/>
      <c r="J18" s="43">
        <v>1.04</v>
      </c>
      <c r="K18" s="15" t="str">
        <f t="shared" ref="K18" si="0">IF(SUM(F18)=0,"",F18*J18)</f>
        <v/>
      </c>
      <c r="L18" s="40">
        <v>222600</v>
      </c>
      <c r="M18" s="40">
        <f>270000/1.2</f>
        <v>225000</v>
      </c>
      <c r="N18" s="40">
        <f>280000/1.2</f>
        <v>233333.33333333334</v>
      </c>
      <c r="O18" s="40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1">COUNTIF(K18:Z18,"&gt;0")</f>
        <v>3</v>
      </c>
      <c r="AB18" s="20">
        <f t="shared" ref="AB18" si="2">CEILING(SUM(K18:Z18)/COUNTIF(K18:Z18,"&gt;0"),0.01)</f>
        <v>226977.78</v>
      </c>
      <c r="AC18" s="20">
        <f t="shared" ref="AC18" si="3">AB18*E18</f>
        <v>226977.78</v>
      </c>
      <c r="AD18" s="18">
        <f t="shared" ref="AD18" si="4">STDEV(K18:Z18)/AB18*100</f>
        <v>2.4819020638704017</v>
      </c>
    </row>
    <row r="19" spans="1:30" ht="24" customHeight="1" x14ac:dyDescent="0.2">
      <c r="A19" s="34"/>
      <c r="B19" s="35"/>
      <c r="C19" s="50" t="s">
        <v>5</v>
      </c>
      <c r="D19" s="51"/>
      <c r="E19" s="51"/>
      <c r="F19" s="51"/>
      <c r="G19" s="51"/>
      <c r="H19" s="51"/>
      <c r="I19" s="51"/>
      <c r="J19" s="51"/>
      <c r="K19" s="51"/>
      <c r="L19" s="51"/>
      <c r="M19" s="51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7"/>
      <c r="AC19" s="37">
        <f>SUM(AC18:AC18)</f>
        <v>226977.78</v>
      </c>
      <c r="AD19" s="38"/>
    </row>
    <row r="20" spans="1:30" ht="13.5" customHeight="1" x14ac:dyDescent="0.2"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2"/>
    </row>
    <row r="21" spans="1:30" s="23" customFormat="1" ht="13.5" customHeight="1" x14ac:dyDescent="0.2">
      <c r="C21" s="23" t="s">
        <v>8</v>
      </c>
    </row>
    <row r="22" spans="1:30" s="23" customFormat="1" ht="15" customHeight="1" x14ac:dyDescent="0.2">
      <c r="C22" s="24" t="s">
        <v>31</v>
      </c>
    </row>
    <row r="23" spans="1:30" s="23" customFormat="1" ht="15" customHeight="1" x14ac:dyDescent="0.2">
      <c r="C23" s="24" t="s">
        <v>32</v>
      </c>
    </row>
    <row r="24" spans="1:30" s="23" customFormat="1" ht="15" customHeight="1" x14ac:dyDescent="0.2">
      <c r="C24" s="24" t="s">
        <v>33</v>
      </c>
    </row>
    <row r="25" spans="1:30" ht="13.5" customHeight="1" x14ac:dyDescent="0.2">
      <c r="L25" s="25"/>
    </row>
    <row r="26" spans="1:30" s="3" customFormat="1" ht="13.5" customHeight="1" x14ac:dyDescent="0.25">
      <c r="C26" s="26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3.5" customHeight="1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 x14ac:dyDescent="0.25">
      <c r="C28" s="41">
        <v>45064</v>
      </c>
      <c r="D28" s="27"/>
      <c r="E28" s="27"/>
      <c r="F28" s="45" t="s">
        <v>75</v>
      </c>
      <c r="G28" s="45"/>
      <c r="H28" s="45"/>
      <c r="I28" s="45"/>
      <c r="J28" s="45"/>
      <c r="K28" s="28"/>
      <c r="L28" s="45"/>
      <c r="M28" s="45"/>
      <c r="N28" s="45"/>
      <c r="O28" s="31"/>
      <c r="P28" s="31"/>
      <c r="Q28" s="1"/>
      <c r="R28" s="1"/>
      <c r="S28" s="1"/>
      <c r="T28" s="1"/>
      <c r="U28" s="1"/>
      <c r="V28" s="61" t="s">
        <v>76</v>
      </c>
      <c r="W28" s="45"/>
      <c r="X28" s="45"/>
      <c r="Y28" s="45"/>
      <c r="Z28" s="45"/>
      <c r="AA28" s="45"/>
      <c r="AB28" s="45"/>
      <c r="AC28" s="29"/>
    </row>
    <row r="29" spans="1:30" s="3" customFormat="1" ht="13.5" customHeight="1" x14ac:dyDescent="0.25">
      <c r="C29" s="30" t="s">
        <v>2</v>
      </c>
      <c r="D29" s="27"/>
      <c r="E29" s="27"/>
      <c r="F29" s="62" t="s">
        <v>27</v>
      </c>
      <c r="G29" s="62"/>
      <c r="H29" s="62"/>
      <c r="I29" s="62"/>
      <c r="J29" s="62"/>
      <c r="K29" s="1"/>
      <c r="L29" s="63" t="s">
        <v>7</v>
      </c>
      <c r="M29" s="63"/>
      <c r="N29" s="63"/>
      <c r="O29" s="31"/>
      <c r="P29" s="31"/>
      <c r="Q29" s="1"/>
      <c r="R29" s="1"/>
      <c r="S29" s="1"/>
      <c r="T29" s="1"/>
      <c r="U29" s="1"/>
      <c r="V29" s="62"/>
      <c r="W29" s="62"/>
      <c r="X29" s="62"/>
      <c r="Y29" s="62"/>
      <c r="Z29" s="62"/>
      <c r="AA29" s="62"/>
      <c r="AB29" s="62"/>
    </row>
    <row r="30" spans="1:30" ht="13.5" customHeight="1" x14ac:dyDescent="0.2">
      <c r="C30" s="32"/>
    </row>
    <row r="31" spans="1:30" ht="13.5" customHeight="1" x14ac:dyDescent="0.2">
      <c r="C31" s="26" t="s">
        <v>28</v>
      </c>
    </row>
    <row r="32" spans="1:30" ht="13.5" customHeight="1" x14ac:dyDescent="0.2"/>
    <row r="33" spans="3:30" x14ac:dyDescent="0.2">
      <c r="C33" s="42">
        <v>45064</v>
      </c>
      <c r="D33" s="27"/>
      <c r="E33" s="27"/>
      <c r="F33" s="45" t="s">
        <v>77</v>
      </c>
      <c r="G33" s="45"/>
      <c r="H33" s="45"/>
      <c r="I33" s="45"/>
      <c r="J33" s="45"/>
      <c r="K33" s="28"/>
      <c r="L33" s="45"/>
      <c r="M33" s="45"/>
      <c r="N33" s="45"/>
      <c r="O33" s="31"/>
      <c r="P33" s="31"/>
      <c r="V33" s="61" t="s">
        <v>78</v>
      </c>
      <c r="W33" s="45"/>
      <c r="X33" s="45"/>
      <c r="Y33" s="45"/>
      <c r="Z33" s="45"/>
      <c r="AA33" s="45"/>
      <c r="AB33" s="45"/>
    </row>
    <row r="34" spans="3:30" x14ac:dyDescent="0.2">
      <c r="C34" s="30" t="s">
        <v>2</v>
      </c>
      <c r="D34" s="27"/>
      <c r="E34" s="27"/>
      <c r="F34" s="62" t="s">
        <v>27</v>
      </c>
      <c r="G34" s="62"/>
      <c r="H34" s="62"/>
      <c r="I34" s="62"/>
      <c r="J34" s="62"/>
      <c r="L34" s="63" t="s">
        <v>7</v>
      </c>
      <c r="M34" s="63"/>
      <c r="N34" s="63"/>
      <c r="O34" s="31"/>
      <c r="P34" s="31"/>
      <c r="V34" s="62"/>
      <c r="W34" s="62"/>
      <c r="X34" s="62"/>
      <c r="Y34" s="62"/>
      <c r="Z34" s="62"/>
      <c r="AA34" s="62"/>
      <c r="AB34" s="62"/>
    </row>
    <row r="37" spans="3:30" x14ac:dyDescent="0.2">
      <c r="C37" s="26" t="s">
        <v>68</v>
      </c>
    </row>
    <row r="39" spans="3:30" x14ac:dyDescent="0.2">
      <c r="C39" s="45"/>
      <c r="D39" s="45"/>
      <c r="E39" s="45"/>
      <c r="F39" s="45"/>
      <c r="G39" s="45"/>
      <c r="H39" s="45"/>
      <c r="I39" s="45"/>
      <c r="J39" s="45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E18 A18:C18" name="Диапазон3"/>
    <protectedRange sqref="P18:Z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L18:O18" name="Диапазон4_1"/>
    <protectedRange sqref="D18" name="Диапазон3_2"/>
    <protectedRange sqref="G18:I18" name="Диапазон3_4"/>
    <protectedRange sqref="F18" name="Диапазон3_3_1"/>
  </protectedRanges>
  <mergeCells count="42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V33:AB33"/>
    <mergeCell ref="V34:AB34"/>
    <mergeCell ref="L28:N28"/>
    <mergeCell ref="L29:N29"/>
    <mergeCell ref="F28:J28"/>
    <mergeCell ref="F29:J29"/>
    <mergeCell ref="V28:AB28"/>
    <mergeCell ref="V29:AB2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2023-05-19T10:38:26Z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